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BEMK Bielefeld\Kronsbein\Kita Essern 1002-25\Vergabeunterlagen\OP Freianlagen\"/>
    </mc:Choice>
  </mc:AlternateContent>
  <xr:revisionPtr revIDLastSave="0" documentId="13_ncr:1_{15B4060D-57D1-4037-AD87-AEA17047AD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norarpreisblatt" sheetId="22" r:id="rId1"/>
  </sheets>
  <definedNames>
    <definedName name="_xlnm.Print_Area" localSheetId="0">Honorarpreisblatt!$A$1:$E$58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22" l="1"/>
  <c r="E33" i="22"/>
  <c r="E26" i="22"/>
  <c r="E27" i="22"/>
  <c r="E28" i="22"/>
  <c r="E29" i="22"/>
  <c r="E30" i="22"/>
  <c r="E31" i="22"/>
  <c r="E32" i="22"/>
  <c r="D40" i="22" l="1"/>
  <c r="E34" i="22" l="1"/>
  <c r="D34" i="22"/>
  <c r="E35" i="22" l="1"/>
  <c r="E38" i="22" s="1"/>
  <c r="E37" i="22" l="1"/>
  <c r="E39" i="22" l="1"/>
  <c r="E40" i="22" s="1"/>
  <c r="E41" i="22" s="1"/>
</calcChain>
</file>

<file path=xl/sharedStrings.xml><?xml version="1.0" encoding="utf-8"?>
<sst xmlns="http://schemas.openxmlformats.org/spreadsheetml/2006/main" count="48" uniqueCount="46">
  <si>
    <t>Honorarsatz</t>
  </si>
  <si>
    <t>Summe</t>
  </si>
  <si>
    <t>Nebenkosten</t>
  </si>
  <si>
    <t>Grundleistungen 100 %</t>
  </si>
  <si>
    <t>Leistungsphase 1</t>
  </si>
  <si>
    <t>Leistungsphase 3</t>
  </si>
  <si>
    <t>Leistungsphase 5</t>
  </si>
  <si>
    <t>Leistungsphase 6</t>
  </si>
  <si>
    <t>Leistungsphase 8</t>
  </si>
  <si>
    <t>Leistungsphase 9</t>
  </si>
  <si>
    <t xml:space="preserve">Leistungsphase 2 </t>
  </si>
  <si>
    <t>Zuschlag</t>
  </si>
  <si>
    <t>Bieter:</t>
  </si>
  <si>
    <t>Nebenkostenpauschale</t>
  </si>
  <si>
    <t>Leistungsbild</t>
  </si>
  <si>
    <t>Art der angebotenen Planung</t>
  </si>
  <si>
    <t>Abschlag</t>
  </si>
  <si>
    <t>Auftraggeber:</t>
  </si>
  <si>
    <t>Projekt:</t>
  </si>
  <si>
    <t>Leistung:</t>
  </si>
  <si>
    <t>Erläuterungen:</t>
  </si>
  <si>
    <t>Leistungsphase 4</t>
  </si>
  <si>
    <t>Leistungsphase 7</t>
  </si>
  <si>
    <t>Basishonorar</t>
  </si>
  <si>
    <t>1.1 Honorarparameter</t>
  </si>
  <si>
    <t>1.2 Grundleistungen</t>
  </si>
  <si>
    <t>Anteil an Grundleistungen</t>
  </si>
  <si>
    <t>III</t>
  </si>
  <si>
    <t>Samtgemeinde Uchte</t>
  </si>
  <si>
    <t>Erweiterungsbau KiTa "Zwergenburg" in Essern</t>
  </si>
  <si>
    <t>Objektplanung Freianlagen</t>
  </si>
  <si>
    <t>1. OBJEKTPLANUNG FREIANLAGEN</t>
  </si>
  <si>
    <t>§ 39 HOAI Freianlagen</t>
  </si>
  <si>
    <t>Netto-Honorar Freianlagen inkl. Nebenkosten</t>
  </si>
  <si>
    <t>Anrechenbare Kosten</t>
  </si>
  <si>
    <t>Honorarzone</t>
  </si>
  <si>
    <t>hinausgehen, vereinbarten die Vertragsparteien folgende Stundensätze:</t>
  </si>
  <si>
    <t>Ort, Datum, Name des Bieters in Textform</t>
  </si>
  <si>
    <t xml:space="preserve">Für zusätzliche Leistungen des AN, die über das Leistungssoll der vertraglich vereinbarten Leistungen </t>
  </si>
  <si>
    <t>Projektleiter</t>
  </si>
  <si>
    <t>Architekten/Bauingenieur</t>
  </si>
  <si>
    <t>Technische Bürokraft/Sonstige Mitarbeitende</t>
  </si>
  <si>
    <t>Mit diesen Stundensätzen sind auch etwaige Nebenosten abgegolten.</t>
  </si>
  <si>
    <t>Netto-Honorar Grundleistung Freianlagen</t>
  </si>
  <si>
    <t>Bitte tragen Sie in die blau hinterlegten Felder die geforderten Angaben ein. Die weiß hinterlegten Felder dürfen NICHT angepasst werden.</t>
  </si>
  <si>
    <r>
      <t>A.6 Preisblatt</t>
    </r>
    <r>
      <rPr>
        <b/>
        <sz val="10"/>
        <color theme="1"/>
        <rFont val="Arial"/>
        <family val="2"/>
      </rPr>
      <t xml:space="preserve"> (Stand 27.08.2026)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</si>
</sst>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auto="1"/>
      </left>
      <right/>
      <top style="thin">
        <color auto="1"/>
      </top>
      <bottom style="thin">
        <color theme="0" tint="-0.249977111117893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3" borderId="0" xfId="0" applyFont="1" applyFill="1"/>
    <xf numFmtId="0" fontId="8" fillId="0" borderId="0" xfId="0" applyFont="1" applyAlignment="1">
      <alignment horizontal="right"/>
    </xf>
    <xf numFmtId="10" fontId="7" fillId="3" borderId="8" xfId="0" applyNumberFormat="1" applyFont="1" applyFill="1" applyBorder="1" applyAlignment="1" applyProtection="1">
      <alignment horizontal="center"/>
      <protection locked="0"/>
    </xf>
    <xf numFmtId="10" fontId="7" fillId="3" borderId="11" xfId="0" applyNumberFormat="1" applyFont="1" applyFill="1" applyBorder="1" applyAlignment="1" applyProtection="1">
      <alignment horizontal="center"/>
      <protection locked="0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6" xfId="0" applyFont="1" applyFill="1" applyBorder="1"/>
    <xf numFmtId="0" fontId="3" fillId="2" borderId="4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164" fontId="4" fillId="0" borderId="0" xfId="0" applyNumberFormat="1" applyFont="1" applyAlignment="1">
      <alignment vertical="center" wrapText="1"/>
    </xf>
    <xf numFmtId="0" fontId="7" fillId="0" borderId="16" xfId="0" applyFont="1" applyBorder="1" applyAlignment="1">
      <alignment horizontal="left"/>
    </xf>
    <xf numFmtId="164" fontId="6" fillId="0" borderId="18" xfId="0" applyNumberFormat="1" applyFont="1" applyBorder="1" applyAlignment="1">
      <alignment horizontal="right"/>
    </xf>
    <xf numFmtId="0" fontId="7" fillId="0" borderId="8" xfId="0" applyFont="1" applyBorder="1" applyAlignment="1">
      <alignment horizontal="left"/>
    </xf>
    <xf numFmtId="164" fontId="6" fillId="0" borderId="7" xfId="0" applyNumberFormat="1" applyFont="1" applyBorder="1" applyAlignment="1">
      <alignment horizontal="right"/>
    </xf>
    <xf numFmtId="164" fontId="6" fillId="0" borderId="7" xfId="0" applyNumberFormat="1" applyFont="1" applyBorder="1"/>
    <xf numFmtId="0" fontId="7" fillId="0" borderId="7" xfId="0" applyFont="1" applyBorder="1" applyAlignment="1">
      <alignment horizontal="right"/>
    </xf>
    <xf numFmtId="164" fontId="2" fillId="0" borderId="0" xfId="0" applyNumberFormat="1" applyFont="1"/>
    <xf numFmtId="0" fontId="8" fillId="2" borderId="6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164" fontId="7" fillId="2" borderId="15" xfId="0" applyNumberFormat="1" applyFont="1" applyFill="1" applyBorder="1"/>
    <xf numFmtId="0" fontId="5" fillId="0" borderId="24" xfId="0" applyFont="1" applyBorder="1" applyAlignment="1">
      <alignment horizontal="left"/>
    </xf>
    <xf numFmtId="164" fontId="4" fillId="0" borderId="0" xfId="0" applyNumberFormat="1" applyFont="1"/>
    <xf numFmtId="0" fontId="5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4" xfId="0" applyFont="1" applyBorder="1"/>
    <xf numFmtId="164" fontId="5" fillId="0" borderId="5" xfId="0" applyNumberFormat="1" applyFont="1" applyBorder="1" applyAlignment="1">
      <alignment horizontal="right"/>
    </xf>
    <xf numFmtId="10" fontId="2" fillId="0" borderId="0" xfId="0" applyNumberFormat="1" applyFont="1"/>
    <xf numFmtId="0" fontId="5" fillId="0" borderId="1" xfId="0" applyFont="1" applyBorder="1" applyAlignment="1">
      <alignment horizontal="left"/>
    </xf>
    <xf numFmtId="0" fontId="4" fillId="0" borderId="0" xfId="0" applyFont="1"/>
    <xf numFmtId="164" fontId="7" fillId="0" borderId="19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0" fontId="7" fillId="0" borderId="1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right"/>
    </xf>
    <xf numFmtId="0" fontId="7" fillId="0" borderId="9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10" fontId="7" fillId="0" borderId="11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right"/>
    </xf>
    <xf numFmtId="0" fontId="7" fillId="0" borderId="11" xfId="0" applyFont="1" applyBorder="1" applyAlignment="1">
      <alignment horizontal="left"/>
    </xf>
    <xf numFmtId="10" fontId="7" fillId="0" borderId="0" xfId="0" applyNumberFormat="1" applyFont="1" applyAlignment="1">
      <alignment vertical="center" wrapText="1"/>
    </xf>
    <xf numFmtId="0" fontId="7" fillId="0" borderId="12" xfId="0" applyFont="1" applyBorder="1" applyAlignment="1">
      <alignment horizontal="left"/>
    </xf>
    <xf numFmtId="164" fontId="4" fillId="0" borderId="18" xfId="0" applyNumberFormat="1" applyFont="1" applyBorder="1"/>
    <xf numFmtId="164" fontId="7" fillId="0" borderId="7" xfId="0" applyNumberFormat="1" applyFont="1" applyBorder="1" applyAlignment="1">
      <alignment horizontal="right"/>
    </xf>
    <xf numFmtId="10" fontId="9" fillId="0" borderId="10" xfId="0" applyNumberFormat="1" applyFont="1" applyBorder="1" applyAlignment="1">
      <alignment horizontal="center" vertical="center"/>
    </xf>
    <xf numFmtId="164" fontId="9" fillId="0" borderId="10" xfId="0" applyNumberFormat="1" applyFont="1" applyBorder="1"/>
    <xf numFmtId="0" fontId="12" fillId="0" borderId="0" xfId="0" applyFont="1"/>
    <xf numFmtId="0" fontId="8" fillId="2" borderId="6" xfId="0" applyFont="1" applyFill="1" applyBorder="1" applyAlignment="1">
      <alignment vertical="center"/>
    </xf>
    <xf numFmtId="0" fontId="1" fillId="2" borderId="4" xfId="0" applyFont="1" applyFill="1" applyBorder="1"/>
    <xf numFmtId="0" fontId="7" fillId="0" borderId="22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9" fontId="4" fillId="2" borderId="6" xfId="0" applyNumberFormat="1" applyFont="1" applyFill="1" applyBorder="1" applyAlignment="1">
      <alignment horizontal="center"/>
    </xf>
    <xf numFmtId="0" fontId="2" fillId="0" borderId="17" xfId="0" applyFont="1" applyBorder="1"/>
    <xf numFmtId="0" fontId="2" fillId="0" borderId="20" xfId="0" applyFont="1" applyBorder="1"/>
    <xf numFmtId="0" fontId="7" fillId="0" borderId="21" xfId="0" applyFont="1" applyBorder="1"/>
    <xf numFmtId="0" fontId="2" fillId="0" borderId="26" xfId="0" applyFont="1" applyBorder="1"/>
    <xf numFmtId="0" fontId="2" fillId="0" borderId="14" xfId="0" applyFont="1" applyBorder="1"/>
    <xf numFmtId="0" fontId="2" fillId="0" borderId="22" xfId="0" applyFont="1" applyBorder="1"/>
    <xf numFmtId="0" fontId="7" fillId="0" borderId="25" xfId="0" applyFont="1" applyBorder="1"/>
    <xf numFmtId="10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164" fontId="4" fillId="0" borderId="7" xfId="0" applyNumberFormat="1" applyFont="1" applyBorder="1"/>
    <xf numFmtId="0" fontId="8" fillId="0" borderId="0" xfId="0" applyFont="1"/>
    <xf numFmtId="10" fontId="7" fillId="4" borderId="13" xfId="0" applyNumberFormat="1" applyFont="1" applyFill="1" applyBorder="1" applyProtection="1">
      <protection locked="0"/>
    </xf>
    <xf numFmtId="0" fontId="2" fillId="0" borderId="15" xfId="0" applyFont="1" applyBorder="1"/>
    <xf numFmtId="0" fontId="11" fillId="0" borderId="0" xfId="0" applyFont="1" applyAlignment="1">
      <alignment horizontal="left" vertical="top" wrapText="1"/>
    </xf>
    <xf numFmtId="0" fontId="10" fillId="2" borderId="6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49" fontId="8" fillId="3" borderId="2" xfId="0" applyNumberFormat="1" applyFont="1" applyFill="1" applyBorder="1" applyAlignment="1" applyProtection="1">
      <alignment horizontal="left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top" wrapText="1"/>
    </xf>
    <xf numFmtId="10" fontId="4" fillId="3" borderId="12" xfId="0" applyNumberFormat="1" applyFont="1" applyFill="1" applyBorder="1" applyAlignment="1" applyProtection="1">
      <alignment horizontal="center"/>
      <protection locked="0"/>
    </xf>
    <xf numFmtId="10" fontId="4" fillId="3" borderId="8" xfId="0" applyNumberFormat="1" applyFont="1" applyFill="1" applyBorder="1" applyAlignment="1" applyProtection="1">
      <alignment horizontal="center"/>
      <protection locked="0"/>
    </xf>
    <xf numFmtId="10" fontId="4" fillId="3" borderId="9" xfId="0" applyNumberFormat="1" applyFont="1" applyFill="1" applyBorder="1" applyAlignment="1" applyProtection="1">
      <alignment horizontal="center"/>
      <protection locked="0"/>
    </xf>
    <xf numFmtId="8" fontId="2" fillId="3" borderId="15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"/>
  <sheetViews>
    <sheetView showGridLines="0" tabSelected="1" view="pageBreakPreview" topLeftCell="A11" zoomScaleNormal="100" zoomScaleSheetLayoutView="100" workbookViewId="0">
      <selection activeCell="D29" sqref="D29"/>
    </sheetView>
  </sheetViews>
  <sheetFormatPr baseColWidth="10" defaultRowHeight="14.25" x14ac:dyDescent="0.2"/>
  <cols>
    <col min="1" max="1" width="23.28515625" style="1" customWidth="1"/>
    <col min="2" max="2" width="53.42578125" style="1" customWidth="1"/>
    <col min="3" max="3" width="10.5703125" style="1" customWidth="1"/>
    <col min="4" max="4" width="11.28515625" style="1" customWidth="1"/>
    <col min="5" max="5" width="66.5703125" style="1" customWidth="1"/>
    <col min="6" max="6" width="12.140625" style="1" customWidth="1"/>
    <col min="7" max="7" width="13.140625" style="1" bestFit="1" customWidth="1"/>
    <col min="8" max="16384" width="11.42578125" style="1"/>
  </cols>
  <sheetData>
    <row r="1" spans="1:8" ht="15" x14ac:dyDescent="0.25">
      <c r="E1" s="3"/>
    </row>
    <row r="2" spans="1:8" ht="33" customHeight="1" x14ac:dyDescent="0.25">
      <c r="A2" s="65"/>
      <c r="B2" s="6"/>
    </row>
    <row r="3" spans="1:8" ht="15.75" x14ac:dyDescent="0.25">
      <c r="A3" s="69" t="s">
        <v>45</v>
      </c>
      <c r="B3" s="70"/>
      <c r="C3" s="70"/>
      <c r="D3" s="70"/>
      <c r="E3" s="71"/>
    </row>
    <row r="7" spans="1:8" x14ac:dyDescent="0.2">
      <c r="A7" s="1" t="s">
        <v>17</v>
      </c>
      <c r="B7" s="1" t="s">
        <v>28</v>
      </c>
    </row>
    <row r="8" spans="1:8" x14ac:dyDescent="0.2">
      <c r="A8" s="1" t="s">
        <v>18</v>
      </c>
      <c r="B8" s="1" t="s">
        <v>29</v>
      </c>
    </row>
    <row r="9" spans="1:8" x14ac:dyDescent="0.2">
      <c r="A9" s="1" t="s">
        <v>19</v>
      </c>
      <c r="B9" s="1" t="s">
        <v>30</v>
      </c>
    </row>
    <row r="11" spans="1:8" ht="15" x14ac:dyDescent="0.25">
      <c r="A11" s="1" t="s">
        <v>12</v>
      </c>
      <c r="B11" s="72"/>
      <c r="C11" s="72"/>
      <c r="D11" s="72"/>
      <c r="E11" s="72"/>
    </row>
    <row r="12" spans="1:8" ht="15" x14ac:dyDescent="0.25">
      <c r="B12" s="6"/>
    </row>
    <row r="13" spans="1:8" ht="22.5" customHeight="1" x14ac:dyDescent="0.25">
      <c r="A13" s="48" t="s">
        <v>31</v>
      </c>
      <c r="B13" s="49"/>
      <c r="C13" s="10"/>
      <c r="D13" s="10"/>
      <c r="E13" s="11"/>
    </row>
    <row r="14" spans="1:8" x14ac:dyDescent="0.2">
      <c r="E14" s="7"/>
    </row>
    <row r="15" spans="1:8" ht="15" customHeight="1" x14ac:dyDescent="0.25">
      <c r="A15" s="8" t="s">
        <v>24</v>
      </c>
      <c r="B15" s="9"/>
      <c r="C15" s="10"/>
      <c r="D15" s="10"/>
      <c r="E15" s="11"/>
      <c r="G15" s="12"/>
      <c r="H15" s="12"/>
    </row>
    <row r="16" spans="1:8" x14ac:dyDescent="0.2">
      <c r="A16" s="13" t="s">
        <v>15</v>
      </c>
      <c r="B16" s="51"/>
      <c r="C16" s="58"/>
      <c r="D16" s="54"/>
      <c r="E16" s="14" t="s">
        <v>30</v>
      </c>
      <c r="G16" s="12"/>
      <c r="H16" s="12"/>
    </row>
    <row r="17" spans="1:8" x14ac:dyDescent="0.2">
      <c r="A17" s="15" t="s">
        <v>14</v>
      </c>
      <c r="B17" s="50"/>
      <c r="C17" s="59"/>
      <c r="D17" s="55"/>
      <c r="E17" s="16" t="s">
        <v>32</v>
      </c>
      <c r="G17" s="12"/>
      <c r="H17" s="12"/>
    </row>
    <row r="18" spans="1:8" x14ac:dyDescent="0.2">
      <c r="A18" s="15" t="s">
        <v>34</v>
      </c>
      <c r="B18" s="50"/>
      <c r="C18" s="59"/>
      <c r="D18" s="55"/>
      <c r="E18" s="17">
        <v>141737.5</v>
      </c>
      <c r="G18" s="12"/>
      <c r="H18" s="12"/>
    </row>
    <row r="19" spans="1:8" ht="15" customHeight="1" x14ac:dyDescent="0.2">
      <c r="A19" s="15" t="s">
        <v>35</v>
      </c>
      <c r="B19" s="50"/>
      <c r="C19" s="59"/>
      <c r="D19" s="55"/>
      <c r="E19" s="18" t="s">
        <v>27</v>
      </c>
      <c r="G19" s="12"/>
      <c r="H19" s="12"/>
    </row>
    <row r="20" spans="1:8" ht="15" customHeight="1" x14ac:dyDescent="0.2">
      <c r="A20" s="15" t="s">
        <v>0</v>
      </c>
      <c r="B20" s="50"/>
      <c r="C20" s="59"/>
      <c r="D20" s="55"/>
      <c r="E20" s="18" t="s">
        <v>23</v>
      </c>
      <c r="G20" s="12"/>
      <c r="H20" s="12"/>
    </row>
    <row r="21" spans="1:8" ht="15" customHeight="1" x14ac:dyDescent="0.2">
      <c r="A21" s="15" t="s">
        <v>3</v>
      </c>
      <c r="B21" s="50"/>
      <c r="C21" s="59"/>
      <c r="D21" s="55"/>
      <c r="E21" s="64">
        <v>27628.720000000001</v>
      </c>
      <c r="G21" s="12"/>
      <c r="H21" s="12"/>
    </row>
    <row r="22" spans="1:8" x14ac:dyDescent="0.2">
      <c r="A22" s="40" t="s">
        <v>13</v>
      </c>
      <c r="B22" s="52"/>
      <c r="C22" s="60"/>
      <c r="D22" s="56"/>
      <c r="E22" s="66">
        <v>0.05</v>
      </c>
      <c r="F22" s="41"/>
      <c r="G22" s="41"/>
      <c r="H22" s="41"/>
    </row>
    <row r="23" spans="1:8" x14ac:dyDescent="0.2">
      <c r="G23" s="19"/>
    </row>
    <row r="24" spans="1:8" ht="15" x14ac:dyDescent="0.25">
      <c r="A24" s="20" t="s">
        <v>25</v>
      </c>
      <c r="B24" s="21"/>
      <c r="C24" s="10"/>
      <c r="D24" s="53" t="s">
        <v>26</v>
      </c>
      <c r="E24" s="22"/>
      <c r="G24" s="19"/>
    </row>
    <row r="25" spans="1:8" x14ac:dyDescent="0.2">
      <c r="A25" s="42" t="s">
        <v>4</v>
      </c>
      <c r="B25" s="51"/>
      <c r="C25" s="54"/>
      <c r="D25" s="75">
        <v>0.03</v>
      </c>
      <c r="E25" s="43">
        <f>$E$21*D25</f>
        <v>828.86159999999995</v>
      </c>
      <c r="G25" s="24"/>
    </row>
    <row r="26" spans="1:8" x14ac:dyDescent="0.2">
      <c r="A26" s="15" t="s">
        <v>10</v>
      </c>
      <c r="B26" s="50"/>
      <c r="C26" s="55"/>
      <c r="D26" s="76">
        <v>0.1</v>
      </c>
      <c r="E26" s="43">
        <f t="shared" ref="E26:E32" si="0">$E$21*D26</f>
        <v>2762.8720000000003</v>
      </c>
      <c r="G26" s="12"/>
    </row>
    <row r="27" spans="1:8" x14ac:dyDescent="0.2">
      <c r="A27" s="15" t="s">
        <v>5</v>
      </c>
      <c r="B27" s="50"/>
      <c r="C27" s="55"/>
      <c r="D27" s="76">
        <v>0.16</v>
      </c>
      <c r="E27" s="43">
        <f t="shared" si="0"/>
        <v>4420.5952000000007</v>
      </c>
      <c r="G27" s="12"/>
    </row>
    <row r="28" spans="1:8" x14ac:dyDescent="0.2">
      <c r="A28" s="15" t="s">
        <v>21</v>
      </c>
      <c r="B28" s="50"/>
      <c r="C28" s="55"/>
      <c r="D28" s="76">
        <v>0.04</v>
      </c>
      <c r="E28" s="43">
        <f t="shared" si="0"/>
        <v>1105.1488000000002</v>
      </c>
      <c r="G28" s="12"/>
    </row>
    <row r="29" spans="1:8" x14ac:dyDescent="0.2">
      <c r="A29" s="15" t="s">
        <v>6</v>
      </c>
      <c r="B29" s="50"/>
      <c r="C29" s="55"/>
      <c r="D29" s="76">
        <v>0.25</v>
      </c>
      <c r="E29" s="43">
        <f t="shared" si="0"/>
        <v>6907.18</v>
      </c>
      <c r="G29" s="12"/>
    </row>
    <row r="30" spans="1:8" x14ac:dyDescent="0.2">
      <c r="A30" s="15" t="s">
        <v>7</v>
      </c>
      <c r="B30" s="50"/>
      <c r="C30" s="55"/>
      <c r="D30" s="76">
        <v>7.0000000000000007E-2</v>
      </c>
      <c r="E30" s="43">
        <f t="shared" si="0"/>
        <v>1934.0104000000003</v>
      </c>
      <c r="G30" s="12"/>
    </row>
    <row r="31" spans="1:8" x14ac:dyDescent="0.2">
      <c r="A31" s="15" t="s">
        <v>22</v>
      </c>
      <c r="B31" s="50"/>
      <c r="C31" s="55"/>
      <c r="D31" s="76">
        <v>0.03</v>
      </c>
      <c r="E31" s="43">
        <f t="shared" si="0"/>
        <v>828.86159999999995</v>
      </c>
      <c r="G31" s="12"/>
    </row>
    <row r="32" spans="1:8" x14ac:dyDescent="0.2">
      <c r="A32" s="15" t="s">
        <v>8</v>
      </c>
      <c r="B32" s="50"/>
      <c r="C32" s="55"/>
      <c r="D32" s="76">
        <v>0.3</v>
      </c>
      <c r="E32" s="43">
        <f t="shared" si="0"/>
        <v>8288.616</v>
      </c>
      <c r="G32" s="12"/>
    </row>
    <row r="33" spans="1:8" x14ac:dyDescent="0.2">
      <c r="A33" s="36" t="s">
        <v>9</v>
      </c>
      <c r="B33" s="37"/>
      <c r="C33" s="56"/>
      <c r="D33" s="77">
        <v>0.02</v>
      </c>
      <c r="E33" s="43">
        <f>$E$21*D33</f>
        <v>552.57440000000008</v>
      </c>
      <c r="G33" s="12"/>
    </row>
    <row r="34" spans="1:8" x14ac:dyDescent="0.2">
      <c r="A34" s="23" t="s">
        <v>1</v>
      </c>
      <c r="B34" s="26"/>
      <c r="C34" s="57"/>
      <c r="D34" s="45">
        <f>SUM(D25:D33)</f>
        <v>1.0000000000000002</v>
      </c>
      <c r="E34" s="46">
        <f>SUM(E25:E33)</f>
        <v>27628.720000000005</v>
      </c>
      <c r="G34" s="24"/>
    </row>
    <row r="35" spans="1:8" x14ac:dyDescent="0.2">
      <c r="A35" s="25" t="s">
        <v>43</v>
      </c>
      <c r="B35" s="26"/>
      <c r="C35" s="27"/>
      <c r="D35" s="27"/>
      <c r="E35" s="28">
        <f>SUM(E34:E34)</f>
        <v>27628.720000000005</v>
      </c>
      <c r="G35" s="24"/>
      <c r="H35" s="29"/>
    </row>
    <row r="36" spans="1:8" ht="12.75" customHeight="1" x14ac:dyDescent="0.2">
      <c r="A36" s="30"/>
      <c r="C36" s="31"/>
      <c r="D36" s="31"/>
      <c r="E36" s="32"/>
      <c r="G36" s="24"/>
      <c r="H36" s="29"/>
    </row>
    <row r="37" spans="1:8" x14ac:dyDescent="0.2">
      <c r="A37" s="15" t="s">
        <v>11</v>
      </c>
      <c r="B37" s="50"/>
      <c r="C37" s="61"/>
      <c r="D37" s="4">
        <v>0</v>
      </c>
      <c r="E37" s="44">
        <f>E35*D37</f>
        <v>0</v>
      </c>
      <c r="G37" s="24"/>
    </row>
    <row r="38" spans="1:8" x14ac:dyDescent="0.2">
      <c r="A38" s="40" t="s">
        <v>16</v>
      </c>
      <c r="B38" s="52"/>
      <c r="C38" s="62"/>
      <c r="D38" s="5">
        <v>0</v>
      </c>
      <c r="E38" s="39">
        <f>-E35*D38</f>
        <v>0</v>
      </c>
      <c r="G38" s="24"/>
    </row>
    <row r="39" spans="1:8" x14ac:dyDescent="0.2">
      <c r="A39" s="30" t="s">
        <v>1</v>
      </c>
      <c r="B39" s="33"/>
      <c r="C39" s="63"/>
      <c r="D39" s="34"/>
      <c r="E39" s="35">
        <f>SUM(E35:E38)</f>
        <v>27628.720000000005</v>
      </c>
      <c r="G39" s="24"/>
    </row>
    <row r="40" spans="1:8" x14ac:dyDescent="0.2">
      <c r="A40" s="36" t="s">
        <v>2</v>
      </c>
      <c r="B40" s="52"/>
      <c r="C40" s="62"/>
      <c r="D40" s="38">
        <f>E22</f>
        <v>0.05</v>
      </c>
      <c r="E40" s="39">
        <f>(E39)*D40</f>
        <v>1381.4360000000004</v>
      </c>
      <c r="G40" s="24"/>
    </row>
    <row r="41" spans="1:8" x14ac:dyDescent="0.2">
      <c r="A41" s="25" t="s">
        <v>33</v>
      </c>
      <c r="B41" s="26"/>
      <c r="C41" s="27"/>
      <c r="D41" s="27"/>
      <c r="E41" s="28">
        <f>SUM(E39:E40)</f>
        <v>29010.156000000006</v>
      </c>
      <c r="G41" s="24"/>
      <c r="H41" s="29"/>
    </row>
    <row r="42" spans="1:8" x14ac:dyDescent="0.2">
      <c r="E42" s="7"/>
      <c r="G42" s="24"/>
      <c r="H42" s="29"/>
    </row>
    <row r="43" spans="1:8" ht="15" customHeight="1" x14ac:dyDescent="0.25">
      <c r="A43" s="65" t="s">
        <v>38</v>
      </c>
      <c r="G43" s="12"/>
      <c r="H43" s="12"/>
    </row>
    <row r="44" spans="1:8" ht="15" x14ac:dyDescent="0.25">
      <c r="A44" s="65" t="s">
        <v>36</v>
      </c>
      <c r="G44" s="24"/>
      <c r="H44" s="29"/>
    </row>
    <row r="45" spans="1:8" x14ac:dyDescent="0.2">
      <c r="G45" s="24"/>
      <c r="H45" s="29"/>
    </row>
    <row r="46" spans="1:8" x14ac:dyDescent="0.2">
      <c r="A46" s="67" t="s">
        <v>39</v>
      </c>
      <c r="B46" s="67"/>
      <c r="C46" s="67"/>
      <c r="D46" s="67"/>
      <c r="E46" s="78">
        <v>0</v>
      </c>
      <c r="G46" s="24"/>
      <c r="H46" s="29"/>
    </row>
    <row r="47" spans="1:8" x14ac:dyDescent="0.2">
      <c r="A47" s="67" t="s">
        <v>40</v>
      </c>
      <c r="B47" s="67"/>
      <c r="C47" s="67"/>
      <c r="D47" s="67"/>
      <c r="E47" s="78">
        <v>0</v>
      </c>
      <c r="G47" s="24"/>
      <c r="H47" s="29"/>
    </row>
    <row r="48" spans="1:8" x14ac:dyDescent="0.2">
      <c r="A48" s="67" t="s">
        <v>41</v>
      </c>
      <c r="B48" s="67"/>
      <c r="C48" s="67"/>
      <c r="D48" s="67"/>
      <c r="E48" s="78">
        <v>0</v>
      </c>
      <c r="G48" s="24"/>
      <c r="H48" s="29"/>
    </row>
    <row r="49" spans="1:8" x14ac:dyDescent="0.2">
      <c r="G49" s="24"/>
      <c r="H49" s="29"/>
    </row>
    <row r="50" spans="1:8" ht="15" x14ac:dyDescent="0.25">
      <c r="A50" s="65" t="s">
        <v>42</v>
      </c>
      <c r="G50" s="24"/>
      <c r="H50" s="29"/>
    </row>
    <row r="51" spans="1:8" x14ac:dyDescent="0.2">
      <c r="G51" s="24"/>
      <c r="H51" s="29"/>
    </row>
    <row r="52" spans="1:8" x14ac:dyDescent="0.2">
      <c r="G52" s="24"/>
      <c r="H52" s="29"/>
    </row>
    <row r="53" spans="1:8" x14ac:dyDescent="0.2">
      <c r="A53" s="73"/>
      <c r="B53" s="73"/>
      <c r="G53" s="24"/>
      <c r="H53" s="29"/>
    </row>
    <row r="54" spans="1:8" x14ac:dyDescent="0.2">
      <c r="A54" s="1" t="s">
        <v>37</v>
      </c>
      <c r="G54" s="24"/>
      <c r="H54" s="29"/>
    </row>
    <row r="55" spans="1:8" x14ac:dyDescent="0.2">
      <c r="G55" s="24"/>
      <c r="H55" s="29"/>
    </row>
    <row r="56" spans="1:8" ht="12.75" customHeight="1" x14ac:dyDescent="0.2">
      <c r="A56" s="47" t="s">
        <v>20</v>
      </c>
      <c r="G56" s="24"/>
      <c r="H56" s="29"/>
    </row>
    <row r="57" spans="1:8" x14ac:dyDescent="0.2">
      <c r="A57" s="2"/>
      <c r="B57" s="74" t="s">
        <v>44</v>
      </c>
      <c r="C57" s="68"/>
      <c r="D57" s="68"/>
      <c r="E57" s="68"/>
      <c r="G57" s="24"/>
      <c r="H57" s="29"/>
    </row>
    <row r="58" spans="1:8" x14ac:dyDescent="0.2">
      <c r="G58" s="24"/>
      <c r="H58" s="29"/>
    </row>
    <row r="59" spans="1:8" ht="15" customHeight="1" x14ac:dyDescent="0.2">
      <c r="G59" s="12"/>
      <c r="H59" s="12"/>
    </row>
    <row r="60" spans="1:8" x14ac:dyDescent="0.2">
      <c r="G60" s="24"/>
      <c r="H60" s="29"/>
    </row>
    <row r="61" spans="1:8" ht="15" customHeight="1" x14ac:dyDescent="0.2">
      <c r="G61" s="12"/>
      <c r="H61" s="12"/>
    </row>
    <row r="62" spans="1:8" x14ac:dyDescent="0.2">
      <c r="G62" s="24"/>
      <c r="H62" s="29"/>
    </row>
    <row r="63" spans="1:8" x14ac:dyDescent="0.2">
      <c r="G63" s="24"/>
      <c r="H63" s="29"/>
    </row>
    <row r="64" spans="1:8" x14ac:dyDescent="0.2">
      <c r="G64" s="24"/>
      <c r="H64" s="29"/>
    </row>
    <row r="71" spans="6:8" ht="22.5" customHeight="1" x14ac:dyDescent="0.2"/>
    <row r="73" spans="6:8" ht="15" customHeight="1" x14ac:dyDescent="0.2">
      <c r="G73" s="12"/>
      <c r="H73" s="12"/>
    </row>
    <row r="74" spans="6:8" x14ac:dyDescent="0.2">
      <c r="G74" s="12"/>
      <c r="H74" s="12"/>
    </row>
    <row r="75" spans="6:8" x14ac:dyDescent="0.2">
      <c r="G75" s="12"/>
      <c r="H75" s="12"/>
    </row>
    <row r="76" spans="6:8" x14ac:dyDescent="0.2">
      <c r="G76" s="12"/>
      <c r="H76" s="12"/>
    </row>
    <row r="77" spans="6:8" ht="15" customHeight="1" x14ac:dyDescent="0.2">
      <c r="G77" s="12"/>
      <c r="H77" s="12"/>
    </row>
    <row r="78" spans="6:8" ht="15" customHeight="1" x14ac:dyDescent="0.2">
      <c r="G78" s="12"/>
      <c r="H78" s="12"/>
    </row>
    <row r="79" spans="6:8" ht="15" customHeight="1" x14ac:dyDescent="0.2">
      <c r="G79" s="12"/>
      <c r="H79" s="12"/>
    </row>
    <row r="80" spans="6:8" x14ac:dyDescent="0.2">
      <c r="F80" s="41"/>
      <c r="G80" s="41"/>
      <c r="H80" s="41"/>
    </row>
    <row r="81" spans="7:8" x14ac:dyDescent="0.2">
      <c r="G81" s="24"/>
      <c r="H81" s="29"/>
    </row>
    <row r="82" spans="7:8" x14ac:dyDescent="0.2">
      <c r="G82" s="19"/>
    </row>
    <row r="83" spans="7:8" x14ac:dyDescent="0.2">
      <c r="G83" s="24"/>
      <c r="H83" s="29"/>
    </row>
    <row r="84" spans="7:8" x14ac:dyDescent="0.2">
      <c r="G84" s="24"/>
      <c r="H84" s="29"/>
    </row>
    <row r="85" spans="7:8" x14ac:dyDescent="0.2">
      <c r="G85" s="24"/>
      <c r="H85" s="29"/>
    </row>
    <row r="86" spans="7:8" x14ac:dyDescent="0.2">
      <c r="G86" s="24"/>
      <c r="H86" s="29"/>
    </row>
    <row r="87" spans="7:8" x14ac:dyDescent="0.2">
      <c r="G87" s="24"/>
      <c r="H87" s="29"/>
    </row>
    <row r="88" spans="7:8" x14ac:dyDescent="0.2">
      <c r="G88" s="24"/>
      <c r="H88" s="29"/>
    </row>
    <row r="89" spans="7:8" x14ac:dyDescent="0.2">
      <c r="G89" s="24"/>
      <c r="H89" s="29"/>
    </row>
    <row r="90" spans="7:8" x14ac:dyDescent="0.2">
      <c r="G90" s="24"/>
      <c r="H90" s="29"/>
    </row>
    <row r="91" spans="7:8" x14ac:dyDescent="0.2">
      <c r="G91" s="24"/>
      <c r="H91" s="29"/>
    </row>
    <row r="92" spans="7:8" x14ac:dyDescent="0.2">
      <c r="G92" s="24"/>
      <c r="H92" s="29"/>
    </row>
    <row r="93" spans="7:8" ht="7.5" customHeight="1" x14ac:dyDescent="0.2">
      <c r="G93" s="24"/>
      <c r="H93" s="29"/>
    </row>
    <row r="94" spans="7:8" x14ac:dyDescent="0.2">
      <c r="G94" s="24"/>
      <c r="H94" s="29"/>
    </row>
    <row r="95" spans="7:8" x14ac:dyDescent="0.2">
      <c r="G95" s="24"/>
      <c r="H95" s="29"/>
    </row>
    <row r="96" spans="7:8" x14ac:dyDescent="0.2">
      <c r="G96" s="24"/>
      <c r="H96" s="29"/>
    </row>
    <row r="97" spans="7:8" x14ac:dyDescent="0.2">
      <c r="H97" s="29"/>
    </row>
    <row r="98" spans="7:8" x14ac:dyDescent="0.2">
      <c r="G98" s="24"/>
      <c r="H98" s="29"/>
    </row>
    <row r="100" spans="7:8" ht="22.5" customHeight="1" x14ac:dyDescent="0.2"/>
    <row r="108" spans="7:8" ht="27" customHeight="1" x14ac:dyDescent="0.2"/>
    <row r="109" spans="7:8" ht="58.5" customHeight="1" x14ac:dyDescent="0.2"/>
    <row r="111" spans="7:8" ht="22.5" customHeight="1" x14ac:dyDescent="0.2"/>
    <row r="113" ht="7.5" customHeight="1" x14ac:dyDescent="0.2"/>
    <row r="114" ht="26.25" customHeight="1" x14ac:dyDescent="0.2"/>
    <row r="116" ht="24.75" customHeight="1" x14ac:dyDescent="0.2"/>
  </sheetData>
  <sheetProtection algorithmName="SHA-512" hashValue="QVV3E6oU/pnVfsz4l+4xjNksFXyBZTtv5a/GL6hHShJxEMV73/96WuYZQsAnNUT1Ek3guqpeaPlauLb5QgmYEg==" saltValue="bNYnMiexy3His1od6hkrTA==" spinCount="100000" sheet="1" selectLockedCells="1"/>
  <protectedRanges>
    <protectedRange algorithmName="SHA-512" hashValue="S/7ZAjtKF69MhNGqAoxnRfx2ZbDFM4DzaPDwK2ZMiBNOJqseSEosDKC52sJYVjkXWsonnZ8KxxptV7CptE/TMg==" saltValue="TkVWeJXHxB/nj4IN1f30dQ==" spinCount="100000" sqref="A53:B53" name="Unterschrift in Textform"/>
    <protectedRange algorithmName="SHA-512" hashValue="icC8GThljcg9OoHgX4ie5Z9diCpPyW8BV3EarPDQuiRy0Txmj4bWFhtEGUQvROmtceHZl+S8NvEb8FYEHajkoQ==" saltValue="o3TRI7nYru4h2wP4PE6TPQ==" spinCount="100000" sqref="D37:D38" name="Zuschlag Abschlag"/>
    <protectedRange algorithmName="SHA-512" hashValue="03hX3P9HMcWm1lX/Jy/4mhroOyabzf120s8xNKU8F91qTFIT24MF7UfKP9ZpCAutOTJE2M32/fbwCkEpvIziLA==" saltValue="tO3oSPZOG/rajxq+oswV9A==" spinCount="100000" sqref="B11:E11" name="Bieternahme"/>
    <protectedRange algorithmName="SHA-512" hashValue="etww24KLnfAouyBshtPLwUqN2L7sFD8rxjXMS6HRYbZPumqKjleQIu6mes9dBWJhaTNtDasX6eFZeMgyXXvN+g==" saltValue="NjN5vv8qrypP5UOB5kDmxQ==" spinCount="100000" sqref="D25:D33" name="Prozente Grundleistungen"/>
    <protectedRange algorithmName="SHA-512" hashValue="72f7/+CiWAMy6H/XZBNJe5ki+ZCeRFKY+J1ujNiCDZFhgFNi7RX88avlmRGB+nP6NDdawcXdQ4Lz8I1uFngRlA==" saltValue="XC9nH5Nt87vWiRr8nl8QcA==" spinCount="100000" sqref="E46:E48" name="zusätzliche Leistungen"/>
  </protectedRanges>
  <mergeCells count="4">
    <mergeCell ref="B57:E57"/>
    <mergeCell ref="A3:E3"/>
    <mergeCell ref="B11:E11"/>
    <mergeCell ref="A53:B53"/>
  </mergeCells>
  <pageMargins left="0.98425196850393704" right="0.39370078740157483" top="0.78740157480314965" bottom="0.78740157480314965" header="0.31496062992125984" footer="0.31496062992125984"/>
  <pageSetup paperSize="9" scale="74" fitToWidth="0" fitToHeight="0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352fb73d-3431-4b32-87ea-11ea1d7799ee</BSO999929>
</file>

<file path=customXml/itemProps1.xml><?xml version="1.0" encoding="utf-8"?>
<ds:datastoreItem xmlns:ds="http://schemas.openxmlformats.org/officeDocument/2006/customXml" ds:itemID="{77151031-C57D-4B9D-8D87-B207B8F89D43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Honorarpreisblatt</vt:lpstr>
      <vt:lpstr>Honorarpreisblatt!Druckbereich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Herrlein, Katharina</dc:creator>
  <cp:lastModifiedBy>Jan Mittmann</cp:lastModifiedBy>
  <cp:lastPrinted>2023-03-02T17:36:26Z</cp:lastPrinted>
  <dcterms:created xsi:type="dcterms:W3CDTF">2013-11-18T14:16:37Z</dcterms:created>
  <dcterms:modified xsi:type="dcterms:W3CDTF">2026-08-27T10:49:03Z</dcterms:modified>
</cp:coreProperties>
</file>